
<file path=[Content_Types].xml><?xml version="1.0" encoding="utf-8"?>
<Types xmlns="http://schemas.openxmlformats.org/package/2006/content-types">
  <Default Extension="xml" ContentType="application/xml"/>
  <Default Extension="jpeg" ContentType="image/jpe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1721"/>
  <workbookPr showInkAnnotation="0" autoCompressPictures="0"/>
  <bookViews>
    <workbookView xWindow="140" yWindow="0" windowWidth="36300" windowHeight="20500" tabRatio="500"/>
  </bookViews>
  <sheets>
    <sheet name="Sheet1" sheetId="1" r:id="rId1"/>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N8" i="1" l="1"/>
  <c r="H44" i="1"/>
  <c r="G20" i="1"/>
  <c r="G21" i="1"/>
  <c r="G24" i="1"/>
  <c r="E54" i="1"/>
  <c r="G54" i="1"/>
  <c r="E55" i="1"/>
  <c r="I54" i="1"/>
  <c r="K54" i="1"/>
  <c r="C55" i="1"/>
  <c r="G55" i="1"/>
  <c r="E56" i="1"/>
  <c r="I55" i="1"/>
  <c r="K55" i="1"/>
  <c r="C56" i="1"/>
  <c r="G56" i="1"/>
  <c r="E57" i="1"/>
  <c r="I56" i="1"/>
  <c r="K56" i="1"/>
  <c r="C57" i="1"/>
  <c r="G57" i="1"/>
  <c r="E58" i="1"/>
  <c r="I57" i="1"/>
  <c r="K57" i="1"/>
  <c r="C58" i="1"/>
  <c r="G58" i="1"/>
  <c r="E59" i="1"/>
  <c r="I58" i="1"/>
  <c r="K58" i="1"/>
  <c r="C59" i="1"/>
  <c r="G59" i="1"/>
  <c r="E60" i="1"/>
  <c r="I59" i="1"/>
  <c r="K59" i="1"/>
  <c r="C60" i="1"/>
  <c r="G60" i="1"/>
  <c r="E61" i="1"/>
  <c r="I60" i="1"/>
  <c r="K60" i="1"/>
  <c r="C61" i="1"/>
  <c r="G61" i="1"/>
  <c r="E62" i="1"/>
  <c r="I61" i="1"/>
  <c r="K61" i="1"/>
  <c r="C62" i="1"/>
  <c r="G62" i="1"/>
  <c r="E63" i="1"/>
  <c r="I62" i="1"/>
  <c r="K62" i="1"/>
  <c r="C63" i="1"/>
  <c r="G63" i="1"/>
  <c r="E64" i="1"/>
  <c r="I63" i="1"/>
  <c r="K63" i="1"/>
  <c r="C64" i="1"/>
  <c r="G64" i="1"/>
  <c r="E65" i="1"/>
  <c r="I64" i="1"/>
  <c r="K64" i="1"/>
  <c r="C65" i="1"/>
  <c r="G65" i="1"/>
  <c r="E66" i="1"/>
  <c r="G71" i="1"/>
  <c r="G28" i="1"/>
  <c r="G29" i="1"/>
  <c r="G30" i="1"/>
  <c r="J6" i="1"/>
  <c r="J7" i="1"/>
  <c r="G15" i="1"/>
  <c r="H38" i="1"/>
  <c r="G16" i="1"/>
  <c r="G19" i="1"/>
  <c r="I65" i="1"/>
  <c r="K65" i="1"/>
  <c r="C66" i="1"/>
  <c r="G66" i="1"/>
  <c r="E38" i="1"/>
  <c r="H40" i="1"/>
  <c r="E44" i="1"/>
  <c r="H46" i="1"/>
  <c r="G11" i="1"/>
  <c r="C54" i="1"/>
  <c r="G44" i="1"/>
  <c r="G38" i="1"/>
  <c r="H28" i="1"/>
  <c r="H29" i="1"/>
  <c r="H30" i="1"/>
  <c r="H31" i="1"/>
  <c r="H32" i="1"/>
  <c r="H34" i="1"/>
  <c r="H49" i="1"/>
  <c r="M55" i="1"/>
  <c r="M56" i="1"/>
  <c r="M57" i="1"/>
  <c r="M58" i="1"/>
  <c r="M59" i="1"/>
  <c r="M60" i="1"/>
  <c r="M61" i="1"/>
  <c r="M62" i="1"/>
  <c r="M63" i="1"/>
  <c r="M64" i="1"/>
  <c r="M65" i="1"/>
  <c r="M66" i="1"/>
  <c r="M54" i="1"/>
  <c r="M7" i="1"/>
  <c r="O7" i="1"/>
  <c r="M6" i="1"/>
  <c r="O6" i="1"/>
  <c r="I66" i="1"/>
  <c r="K66" i="1"/>
  <c r="J8" i="1"/>
  <c r="F69" i="1"/>
  <c r="F68" i="1"/>
  <c r="G70" i="1"/>
</calcChain>
</file>

<file path=xl/sharedStrings.xml><?xml version="1.0" encoding="utf-8"?>
<sst xmlns="http://schemas.openxmlformats.org/spreadsheetml/2006/main" count="111" uniqueCount="99">
  <si>
    <t>Cube in a cube test</t>
  </si>
  <si>
    <t>m3</t>
  </si>
  <si>
    <t>specific heat capacity of air:</t>
  </si>
  <si>
    <t>J/m3.K</t>
  </si>
  <si>
    <t>volume of air:</t>
  </si>
  <si>
    <t>K</t>
  </si>
  <si>
    <t>kg/m3</t>
  </si>
  <si>
    <t>J/kg.K</t>
  </si>
  <si>
    <t>kJ</t>
  </si>
  <si>
    <t>internal energy of air volume:</t>
  </si>
  <si>
    <t>density of cob:</t>
  </si>
  <si>
    <t>mass of cob:</t>
  </si>
  <si>
    <t>internal energy of cob volume:</t>
  </si>
  <si>
    <t>Element</t>
  </si>
  <si>
    <t>U-value, (W/m2.K)</t>
  </si>
  <si>
    <t>Walls</t>
  </si>
  <si>
    <t>Floor</t>
  </si>
  <si>
    <t>Roof</t>
  </si>
  <si>
    <t>Heat Loss (W)</t>
  </si>
  <si>
    <t>initial fabric heat loss per second</t>
  </si>
  <si>
    <t>initial ventilation heat loss per second</t>
  </si>
  <si>
    <t>Qf:</t>
  </si>
  <si>
    <t>building shell:</t>
  </si>
  <si>
    <t>heat loss over time, hour by hour</t>
  </si>
  <si>
    <t>Time, t (h)</t>
  </si>
  <si>
    <t>ratio of energy loss</t>
  </si>
  <si>
    <t>shc of air, Ca</t>
  </si>
  <si>
    <t>volume, V</t>
  </si>
  <si>
    <t>change in temperature (ΔC°)</t>
  </si>
  <si>
    <t>volume of cob:</t>
  </si>
  <si>
    <t>cob cube:</t>
  </si>
  <si>
    <t>Qtot:</t>
  </si>
  <si>
    <t>beginning total internal energy in numbers of mars bars</t>
  </si>
  <si>
    <t>final internal energy in numbers of mars bars</t>
  </si>
  <si>
    <t>kg</t>
  </si>
  <si>
    <t>total internal energy (kJ)</t>
  </si>
  <si>
    <t>%</t>
  </si>
  <si>
    <t>ratio of cob volume to building volume:</t>
  </si>
  <si>
    <t>grey - building shell volume</t>
  </si>
  <si>
    <t>purple - thermal mass volume</t>
  </si>
  <si>
    <t>illustrative only.</t>
  </si>
  <si>
    <t>design temp, T</t>
  </si>
  <si>
    <t>Doors</t>
  </si>
  <si>
    <t>Windows</t>
  </si>
  <si>
    <t>volume:</t>
  </si>
  <si>
    <t>note - wall area calculation is adjusted by deducting windows and doors</t>
  </si>
  <si>
    <t>seconds in one hour:</t>
  </si>
  <si>
    <t>kJ/s</t>
  </si>
  <si>
    <t>CHANGE THESE</t>
  </si>
  <si>
    <t>total initial heat loss per second:</t>
  </si>
  <si>
    <t>surface area:</t>
  </si>
  <si>
    <t>sa/vol:</t>
  </si>
  <si>
    <t>errors:</t>
  </si>
  <si>
    <t>thermal bridge calculations not included</t>
  </si>
  <si>
    <t>convection analysis not included</t>
  </si>
  <si>
    <t>the method of analysis heat loss is not accurate. compound methods of analysis are more accurate.</t>
  </si>
  <si>
    <t>for some reason low mass cube values and high energy loss combinations make obscure results. This is because I think due to the rapid cooling in the first hour, resulting in a overshoot of the delta T value.</t>
  </si>
  <si>
    <t>note - building shell volume minus cob volume</t>
  </si>
  <si>
    <t>Calculated Area (m2)</t>
  </si>
  <si>
    <t>dimensions in meters (length, width, height)</t>
  </si>
  <si>
    <t>in order to test the effect of thermal mass, u-values, and air change rates when there is no heat source, for example over a 12 hour period at night time</t>
  </si>
  <si>
    <t>mars bars</t>
  </si>
  <si>
    <t>number of mars bars that would have to be incinerated to maintain original temperature</t>
  </si>
  <si>
    <t>specific heat capacity of cob:</t>
  </si>
  <si>
    <t>there possibly needs to be a logarithmic funtion in here somewhere to correct the error..</t>
  </si>
  <si>
    <t>Indoor/Outdoor Temp Difference (°C)</t>
  </si>
  <si>
    <t>note - assumed starting temperature of 20°C is assumed</t>
  </si>
  <si>
    <t>design temp difference (Ti-Te):</t>
  </si>
  <si>
    <t>°C</t>
  </si>
  <si>
    <t>note - this is the temperature difference between the inside and outside of the building. Measured in °C. Standard assumption is 20°C interior temperature and 0°C exterior temperature. Harsh consitions can be simulated such as -20 outside temps meaning a 40 degree Centigrade difference</t>
  </si>
  <si>
    <t>indoor temperature (°C)</t>
  </si>
  <si>
    <t>heat gains from electrical equipment not taken into consideration</t>
  </si>
  <si>
    <t>occupancy not taken into consideration, no heat gains of people</t>
  </si>
  <si>
    <t>note - Kelvin (K) and degrees Centigrade (°C) are the same scale. 0°C = 273.15K</t>
  </si>
  <si>
    <t>latant heat energy of water vapour and other gases in the air not taken into consideration</t>
  </si>
  <si>
    <t>thermodynamic system:</t>
  </si>
  <si>
    <t>total internal energy of</t>
  </si>
  <si>
    <t>the flow rate of heat out of the mass cube has an effect on the availability of its energy, this is not taken into account. This directly obscures the results in that the energy losses per hour and hence the loss ratio is converted directly into a temperature change.</t>
  </si>
  <si>
    <t>the relative importance of the thermal volumes of air and cob are not taken into account with their masses and specific heat capacities as the temperature changes</t>
  </si>
  <si>
    <t>note - a specific heat capacity and density for any material can be looked up and chosen, for example, concrete at 800J/kg.K and density of 2200kg/m3</t>
  </si>
  <si>
    <t>indoor temperature (Ti):</t>
  </si>
  <si>
    <t>outdoor temperature (Te):</t>
  </si>
  <si>
    <t>temperature of the earth:</t>
  </si>
  <si>
    <t>note - effects the energy losses through the floor</t>
  </si>
  <si>
    <t>initial infiltration heat loss per second</t>
  </si>
  <si>
    <t>Qinf:</t>
  </si>
  <si>
    <t>Qvent:</t>
  </si>
  <si>
    <t>air volume flow m3/s</t>
  </si>
  <si>
    <t>heat lost in given hour (kJ)</t>
  </si>
  <si>
    <t>changes in the density of air with temperature not included</t>
  </si>
  <si>
    <t>heat recovery efficiency (%):</t>
  </si>
  <si>
    <t>note - set heat recovery efficiency to 100% to eliminate ventilation heat losses from calculations</t>
  </si>
  <si>
    <t>note - joules per second is the same as Watt</t>
  </si>
  <si>
    <t>heat energy lost in kWh:</t>
  </si>
  <si>
    <t>kWh</t>
  </si>
  <si>
    <t>infiltration rate (ach)</t>
  </si>
  <si>
    <t>calculated ach</t>
  </si>
  <si>
    <t>note - infiltration rate (leakiness of building) is often set to 0.5 (old buildings @ 1.0, new high performance @ 0.25</t>
  </si>
  <si>
    <t>surface area minus floor: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</si>
</sst>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0.00\ "/>
    <numFmt numFmtId="165" formatCode="0.00000"/>
    <numFmt numFmtId="166" formatCode="0.0"/>
  </numFmts>
  <fonts count="12" x14ac:knownFonts="1">
    <font>
      <sz val="12"/>
      <color theme="1"/>
      <name val="Calibri"/>
      <family val="2"/>
      <scheme val="minor"/>
    </font>
    <font>
      <sz val="12"/>
      <color theme="1"/>
      <name val="Calibri"/>
      <family val="2"/>
      <scheme val="minor"/>
    </font>
    <font>
      <sz val="12"/>
      <color rgb="FF006100"/>
      <name val="Calibri"/>
      <family val="2"/>
      <scheme val="minor"/>
    </font>
    <font>
      <sz val="12"/>
      <color rgb="FF9C6500"/>
      <name val="Calibri"/>
      <family val="2"/>
      <scheme val="minor"/>
    </font>
    <font>
      <b/>
      <sz val="12"/>
      <color rgb="FFFA7D00"/>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2"/>
      <color rgb="FF000000"/>
      <name val="Calibri"/>
      <scheme val="minor"/>
    </font>
    <font>
      <u/>
      <sz val="12"/>
      <color theme="1"/>
      <name val="Calibri"/>
      <scheme val="minor"/>
    </font>
    <font>
      <b/>
      <u/>
      <sz val="12"/>
      <color rgb="FF006100"/>
      <name val="Calibri"/>
      <scheme val="minor"/>
    </font>
  </fonts>
  <fills count="8">
    <fill>
      <patternFill patternType="none"/>
    </fill>
    <fill>
      <patternFill patternType="gray125"/>
    </fill>
    <fill>
      <patternFill patternType="solid">
        <fgColor rgb="FFC6EF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6" tint="0.79998168889431442"/>
        <bgColor indexed="64"/>
      </patternFill>
    </fill>
    <fill>
      <patternFill patternType="solid">
        <fgColor rgb="FFC6EFCE"/>
        <bgColor rgb="FF000000"/>
      </patternFill>
    </fill>
  </fills>
  <borders count="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s>
  <cellStyleXfs count="195">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1" fillId="5" borderId="2" applyNumberFormat="0" applyFont="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30">
    <xf numFmtId="0" fontId="0" fillId="0" borderId="0" xfId="0"/>
    <xf numFmtId="0" fontId="0" fillId="0" borderId="0" xfId="0" applyAlignment="1">
      <alignment horizontal="center"/>
    </xf>
    <xf numFmtId="0" fontId="0" fillId="0" borderId="0" xfId="0" applyAlignment="1">
      <alignment horizontal="right"/>
    </xf>
    <xf numFmtId="0" fontId="8" fillId="0" borderId="0" xfId="0" applyFont="1"/>
    <xf numFmtId="1" fontId="0" fillId="0" borderId="0" xfId="0" applyNumberFormat="1"/>
    <xf numFmtId="1" fontId="4" fillId="4" borderId="1" xfId="3" applyNumberFormat="1"/>
    <xf numFmtId="0" fontId="0" fillId="0" borderId="0" xfId="0" applyAlignment="1">
      <alignment horizontal="left"/>
    </xf>
    <xf numFmtId="4" fontId="0" fillId="0" borderId="0" xfId="0" applyNumberFormat="1"/>
    <xf numFmtId="2" fontId="4" fillId="4" borderId="1" xfId="3" applyNumberFormat="1"/>
    <xf numFmtId="1"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0" fontId="5" fillId="0" borderId="0" xfId="0" applyFont="1"/>
    <xf numFmtId="0" fontId="9" fillId="0" borderId="0" xfId="0" applyFont="1"/>
    <xf numFmtId="0" fontId="3" fillId="3" borderId="1" xfId="2" applyBorder="1"/>
    <xf numFmtId="0" fontId="0" fillId="5" borderId="2" xfId="4" applyFont="1"/>
    <xf numFmtId="0" fontId="0" fillId="5" borderId="2" xfId="4" applyFont="1" applyAlignment="1">
      <alignment horizontal="left"/>
    </xf>
    <xf numFmtId="0" fontId="2" fillId="2" borderId="3" xfId="1" applyBorder="1"/>
    <xf numFmtId="2" fontId="2" fillId="2" borderId="3" xfId="1" applyNumberFormat="1" applyBorder="1"/>
    <xf numFmtId="1" fontId="3" fillId="6" borderId="3" xfId="2" applyNumberFormat="1" applyFill="1" applyBorder="1"/>
    <xf numFmtId="0" fontId="3" fillId="6" borderId="3" xfId="2" applyFill="1" applyBorder="1"/>
    <xf numFmtId="2" fontId="3" fillId="6" borderId="3" xfId="2" applyNumberFormat="1" applyFill="1" applyBorder="1"/>
    <xf numFmtId="166" fontId="0" fillId="0" borderId="0" xfId="0" applyNumberFormat="1" applyAlignment="1">
      <alignment horizontal="center"/>
    </xf>
    <xf numFmtId="1" fontId="0" fillId="0" borderId="0" xfId="0" applyNumberFormat="1" applyAlignment="1">
      <alignment horizontal="center"/>
    </xf>
    <xf numFmtId="2" fontId="0" fillId="0" borderId="0" xfId="0" applyNumberFormat="1"/>
    <xf numFmtId="0" fontId="10" fillId="0" borderId="0" xfId="0" applyFont="1"/>
    <xf numFmtId="0" fontId="0" fillId="0" borderId="0" xfId="0" applyFont="1"/>
    <xf numFmtId="0" fontId="11" fillId="2" borderId="0" xfId="1" applyFont="1" applyAlignment="1">
      <alignment horizontal="center"/>
    </xf>
    <xf numFmtId="0" fontId="8" fillId="0" borderId="0" xfId="0" applyFont="1" applyAlignment="1">
      <alignment horizontal="left"/>
    </xf>
    <xf numFmtId="0" fontId="2" fillId="7" borderId="3" xfId="0" applyFont="1" applyFill="1" applyBorder="1" applyAlignment="1">
      <alignment horizontal="right"/>
    </xf>
  </cellXfs>
  <cellStyles count="195">
    <cellStyle name="Calculation" xfId="3" builtinId="22"/>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Good" xfId="1" builtinId="26"/>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Neutral" xfId="2" builtinId="28"/>
    <cellStyle name="Normal" xfId="0" builtinId="0"/>
    <cellStyle name="Note" xfId="4" builtinId="1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a:pPr>
            <a:r>
              <a:rPr lang="en-US"/>
              <a:t>Indoor </a:t>
            </a:r>
            <a:r>
              <a:rPr lang="en-US" baseline="0"/>
              <a:t>Temperature </a:t>
            </a:r>
          </a:p>
        </c:rich>
      </c:tx>
      <c:layout/>
      <c:overlay val="0"/>
    </c:title>
    <c:autoTitleDeleted val="0"/>
    <c:plotArea>
      <c:layout>
        <c:manualLayout>
          <c:layoutTarget val="inner"/>
          <c:xMode val="edge"/>
          <c:yMode val="edge"/>
          <c:x val="0.0952106299212598"/>
          <c:y val="0.211111111111111"/>
          <c:w val="0.868370297071542"/>
          <c:h val="0.67154345290172"/>
        </c:manualLayout>
      </c:layout>
      <c:lineChart>
        <c:grouping val="standard"/>
        <c:varyColors val="0"/>
        <c:ser>
          <c:idx val="1"/>
          <c:order val="0"/>
          <c:tx>
            <c:strRef>
              <c:f>Sheet1!$B$53</c:f>
              <c:strCache>
                <c:ptCount val="1"/>
                <c:pt idx="0">
                  <c:v>Indoor/Outdoor Temp Difference (°C)</c:v>
                </c:pt>
              </c:strCache>
            </c:strRef>
          </c:tx>
          <c:marker>
            <c:symbol val="none"/>
          </c:marker>
          <c:cat>
            <c:numRef>
              <c:f>Sheet1!$A$54:$A$66</c:f>
              <c:numCache>
                <c:formatCode>General</c:formatCode>
                <c:ptCount val="13"/>
                <c:pt idx="0">
                  <c:v>0.0</c:v>
                </c:pt>
                <c:pt idx="1">
                  <c:v>1.0</c:v>
                </c:pt>
                <c:pt idx="2">
                  <c:v>2.0</c:v>
                </c:pt>
                <c:pt idx="3">
                  <c:v>3.0</c:v>
                </c:pt>
                <c:pt idx="4">
                  <c:v>4.0</c:v>
                </c:pt>
                <c:pt idx="5">
                  <c:v>5.0</c:v>
                </c:pt>
                <c:pt idx="6">
                  <c:v>6.0</c:v>
                </c:pt>
                <c:pt idx="7">
                  <c:v>7.0</c:v>
                </c:pt>
                <c:pt idx="8">
                  <c:v>8.0</c:v>
                </c:pt>
                <c:pt idx="9">
                  <c:v>9.0</c:v>
                </c:pt>
                <c:pt idx="10">
                  <c:v>10.0</c:v>
                </c:pt>
                <c:pt idx="11">
                  <c:v>11.0</c:v>
                </c:pt>
                <c:pt idx="12">
                  <c:v>12.0</c:v>
                </c:pt>
              </c:numCache>
            </c:numRef>
          </c:cat>
          <c:val>
            <c:numRef>
              <c:f>Sheet1!$M$54:$M$66</c:f>
              <c:numCache>
                <c:formatCode>0.0</c:formatCode>
                <c:ptCount val="13"/>
                <c:pt idx="0">
                  <c:v>20.0</c:v>
                </c:pt>
                <c:pt idx="1">
                  <c:v>19.61874629652906</c:v>
                </c:pt>
                <c:pt idx="2">
                  <c:v>19.24476031237864</c:v>
                </c:pt>
                <c:pt idx="3">
                  <c:v>18.87790350530339</c:v>
                </c:pt>
                <c:pt idx="4">
                  <c:v>18.5180399740452</c:v>
                </c:pt>
                <c:pt idx="5">
                  <c:v>18.16503640798882</c:v>
                </c:pt>
                <c:pt idx="6">
                  <c:v>17.81876203777731</c:v>
                </c:pt>
                <c:pt idx="7">
                  <c:v>17.47908858686881</c:v>
                </c:pt>
                <c:pt idx="8">
                  <c:v>17.1458902240168</c:v>
                </c:pt>
                <c:pt idx="9">
                  <c:v>16.81904351665617</c:v>
                </c:pt>
                <c:pt idx="10">
                  <c:v>16.49842738517797</c:v>
                </c:pt>
                <c:pt idx="11">
                  <c:v>16.1839230580757</c:v>
                </c:pt>
                <c:pt idx="12">
                  <c:v>15.8754140279467</c:v>
                </c:pt>
              </c:numCache>
            </c:numRef>
          </c:val>
          <c:smooth val="0"/>
        </c:ser>
        <c:dLbls>
          <c:dLblPos val="t"/>
          <c:showLegendKey val="0"/>
          <c:showVal val="1"/>
          <c:showCatName val="0"/>
          <c:showSerName val="0"/>
          <c:showPercent val="0"/>
          <c:showBubbleSize val="0"/>
        </c:dLbls>
        <c:marker val="1"/>
        <c:smooth val="0"/>
        <c:axId val="429176984"/>
        <c:axId val="429094424"/>
      </c:lineChart>
      <c:catAx>
        <c:axId val="429176984"/>
        <c:scaling>
          <c:orientation val="minMax"/>
        </c:scaling>
        <c:delete val="0"/>
        <c:axPos val="b"/>
        <c:title>
          <c:tx>
            <c:rich>
              <a:bodyPr/>
              <a:lstStyle/>
              <a:p>
                <a:pPr>
                  <a:defRPr/>
                </a:pPr>
                <a:r>
                  <a:rPr lang="en-US"/>
                  <a:t>Time, t, (hours)</a:t>
                </a:r>
              </a:p>
            </c:rich>
          </c:tx>
          <c:layout/>
          <c:overlay val="0"/>
        </c:title>
        <c:numFmt formatCode="General" sourceLinked="1"/>
        <c:majorTickMark val="out"/>
        <c:minorTickMark val="none"/>
        <c:tickLblPos val="nextTo"/>
        <c:crossAx val="429094424"/>
        <c:crossesAt val="0.0"/>
        <c:auto val="1"/>
        <c:lblAlgn val="ctr"/>
        <c:lblOffset val="100"/>
        <c:noMultiLvlLbl val="0"/>
      </c:catAx>
      <c:valAx>
        <c:axId val="429094424"/>
        <c:scaling>
          <c:orientation val="minMax"/>
          <c:min val="0.0"/>
        </c:scaling>
        <c:delete val="0"/>
        <c:axPos val="l"/>
        <c:majorGridlines/>
        <c:title>
          <c:tx>
            <c:rich>
              <a:bodyPr rot="-5400000" vert="horz"/>
              <a:lstStyle/>
              <a:p>
                <a:pPr>
                  <a:defRPr/>
                </a:pPr>
                <a:r>
                  <a:rPr lang="en-US"/>
                  <a:t>Temperature (degC)</a:t>
                </a:r>
              </a:p>
            </c:rich>
          </c:tx>
          <c:layout/>
          <c:overlay val="0"/>
        </c:title>
        <c:numFmt formatCode="0.0" sourceLinked="1"/>
        <c:majorTickMark val="out"/>
        <c:minorTickMark val="none"/>
        <c:tickLblPos val="nextTo"/>
        <c:crossAx val="429176984"/>
        <c:crosses val="autoZero"/>
        <c:crossBetween val="between"/>
        <c:majorUnit val="5.0"/>
        <c:minorUnit val="1.0"/>
      </c:valAx>
    </c:plotArea>
    <c:plotVisOnly val="1"/>
    <c:dispBlanksAs val="gap"/>
    <c:showDLblsOverMax val="0"/>
  </c:chart>
  <c:printSettings>
    <c:headerFooter/>
    <c:pageMargins b="1.0" l="0.75" r="0.75" t="1.0"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274320</xdr:colOff>
      <xdr:row>1</xdr:row>
      <xdr:rowOff>0</xdr:rowOff>
    </xdr:from>
    <xdr:to>
      <xdr:col>3</xdr:col>
      <xdr:colOff>355600</xdr:colOff>
      <xdr:row>12</xdr:row>
      <xdr:rowOff>101600</xdr:rowOff>
    </xdr:to>
    <xdr:pic>
      <xdr:nvPicPr>
        <xdr:cNvPr id="2" name="Picture 1"/>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18090" t="11355" r="20046" b="10931"/>
        <a:stretch/>
      </xdr:blipFill>
      <xdr:spPr>
        <a:xfrm>
          <a:off x="274320" y="193040"/>
          <a:ext cx="2550160" cy="2225040"/>
        </a:xfrm>
        <a:prstGeom prst="rect">
          <a:avLst/>
        </a:prstGeom>
      </xdr:spPr>
    </xdr:pic>
    <xdr:clientData/>
  </xdr:twoCellAnchor>
  <xdr:twoCellAnchor>
    <xdr:from>
      <xdr:col>8</xdr:col>
      <xdr:colOff>336973</xdr:colOff>
      <xdr:row>17</xdr:row>
      <xdr:rowOff>159172</xdr:rowOff>
    </xdr:from>
    <xdr:to>
      <xdr:col>15</xdr:col>
      <xdr:colOff>204893</xdr:colOff>
      <xdr:row>44</xdr:row>
      <xdr:rowOff>103292</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4"/>
  <sheetViews>
    <sheetView tabSelected="1" zoomScale="125" zoomScaleNormal="125" zoomScalePageLayoutView="125" workbookViewId="0">
      <selection activeCell="C22" sqref="C22"/>
    </sheetView>
  </sheetViews>
  <sheetFormatPr baseColWidth="10" defaultRowHeight="15" x14ac:dyDescent="0"/>
  <cols>
    <col min="4" max="4" width="9.83203125" customWidth="1"/>
    <col min="5" max="5" width="12.6640625" customWidth="1"/>
    <col min="6" max="6" width="18.33203125" customWidth="1"/>
    <col min="7" max="7" width="20" customWidth="1"/>
    <col min="8" max="8" width="13.83203125" bestFit="1" customWidth="1"/>
    <col min="9" max="9" width="12.6640625" bestFit="1" customWidth="1"/>
    <col min="11" max="11" width="14.5" bestFit="1" customWidth="1"/>
    <col min="12" max="12" width="11.83203125" bestFit="1" customWidth="1"/>
    <col min="13" max="13" width="13.6640625" bestFit="1" customWidth="1"/>
    <col min="15" max="15" width="10.33203125" customWidth="1"/>
    <col min="16" max="16" width="14" customWidth="1"/>
  </cols>
  <sheetData>
    <row r="1" spans="5:15">
      <c r="E1" t="s">
        <v>0</v>
      </c>
    </row>
    <row r="2" spans="5:15">
      <c r="E2" t="s">
        <v>60</v>
      </c>
    </row>
    <row r="5" spans="5:15">
      <c r="F5" s="12" t="s">
        <v>59</v>
      </c>
      <c r="H5" s="27" t="s">
        <v>48</v>
      </c>
    </row>
    <row r="6" spans="5:15">
      <c r="E6" t="s">
        <v>22</v>
      </c>
      <c r="F6" s="17">
        <v>8</v>
      </c>
      <c r="G6" s="17">
        <v>12</v>
      </c>
      <c r="H6" s="17">
        <v>5</v>
      </c>
      <c r="I6" s="2" t="s">
        <v>44</v>
      </c>
      <c r="J6" s="14">
        <f>F6*G6*H6</f>
        <v>480</v>
      </c>
      <c r="K6" t="s">
        <v>1</v>
      </c>
      <c r="L6" s="2" t="s">
        <v>50</v>
      </c>
      <c r="M6">
        <f>(F6*G6*2)+(F6*H6*2)+(G6*H6*2)</f>
        <v>392</v>
      </c>
      <c r="N6" s="2" t="s">
        <v>51</v>
      </c>
      <c r="O6" s="24">
        <f>M6/J6</f>
        <v>0.81666666666666665</v>
      </c>
    </row>
    <row r="7" spans="5:15">
      <c r="E7" t="s">
        <v>30</v>
      </c>
      <c r="F7" s="17">
        <v>3</v>
      </c>
      <c r="G7" s="17">
        <v>3</v>
      </c>
      <c r="H7" s="17">
        <v>3</v>
      </c>
      <c r="I7" s="2" t="s">
        <v>44</v>
      </c>
      <c r="J7" s="14">
        <f>F7*G7*H7</f>
        <v>27</v>
      </c>
      <c r="K7" t="s">
        <v>1</v>
      </c>
      <c r="L7" s="2" t="s">
        <v>50</v>
      </c>
      <c r="M7">
        <f>(F7*G7*2)+(F7*H7*2)+(G7*H7*2)</f>
        <v>54</v>
      </c>
      <c r="N7" s="2" t="s">
        <v>51</v>
      </c>
      <c r="O7" s="24">
        <f>M7/J7</f>
        <v>2</v>
      </c>
    </row>
    <row r="8" spans="5:15">
      <c r="E8" t="s">
        <v>37</v>
      </c>
      <c r="J8">
        <f>J7/J6*100</f>
        <v>5.625</v>
      </c>
      <c r="K8" t="s">
        <v>36</v>
      </c>
      <c r="M8" s="2" t="s">
        <v>98</v>
      </c>
      <c r="N8">
        <f>M6-(G6*F6)</f>
        <v>296</v>
      </c>
    </row>
    <row r="9" spans="5:15">
      <c r="E9" t="s">
        <v>80</v>
      </c>
      <c r="G9">
        <v>20</v>
      </c>
      <c r="H9" t="s">
        <v>68</v>
      </c>
    </row>
    <row r="10" spans="5:15">
      <c r="E10" t="s">
        <v>81</v>
      </c>
      <c r="G10">
        <v>0</v>
      </c>
      <c r="H10" t="s">
        <v>68</v>
      </c>
      <c r="I10" s="15" t="s">
        <v>73</v>
      </c>
    </row>
    <row r="11" spans="5:15">
      <c r="E11" t="s">
        <v>67</v>
      </c>
      <c r="G11">
        <f>G9-G10</f>
        <v>20</v>
      </c>
      <c r="H11" t="s">
        <v>5</v>
      </c>
      <c r="I11" s="15" t="s">
        <v>69</v>
      </c>
    </row>
    <row r="12" spans="5:15">
      <c r="E12" t="s">
        <v>82</v>
      </c>
      <c r="G12">
        <v>5</v>
      </c>
      <c r="H12" t="s">
        <v>68</v>
      </c>
      <c r="I12" s="15" t="s">
        <v>83</v>
      </c>
    </row>
    <row r="14" spans="5:15">
      <c r="E14" t="s">
        <v>2</v>
      </c>
      <c r="G14">
        <v>1250</v>
      </c>
      <c r="H14" t="s">
        <v>3</v>
      </c>
    </row>
    <row r="15" spans="5:15">
      <c r="E15" t="s">
        <v>4</v>
      </c>
      <c r="G15">
        <f>J6-J7</f>
        <v>453</v>
      </c>
      <c r="H15" t="s">
        <v>1</v>
      </c>
      <c r="I15" s="15" t="s">
        <v>57</v>
      </c>
    </row>
    <row r="16" spans="5:15">
      <c r="E16" t="s">
        <v>9</v>
      </c>
      <c r="G16" s="19">
        <f>(G14*G15*(273.15+G9))/1000</f>
        <v>165996.1875</v>
      </c>
      <c r="H16" t="s">
        <v>8</v>
      </c>
      <c r="I16" s="15" t="s">
        <v>66</v>
      </c>
      <c r="K16" s="4"/>
    </row>
    <row r="17" spans="2:9">
      <c r="B17" s="3" t="s">
        <v>38</v>
      </c>
      <c r="C17" s="3"/>
      <c r="E17" t="s">
        <v>63</v>
      </c>
      <c r="G17" s="17">
        <v>872</v>
      </c>
      <c r="H17" t="s">
        <v>7</v>
      </c>
      <c r="I17" s="15" t="s">
        <v>79</v>
      </c>
    </row>
    <row r="18" spans="2:9">
      <c r="B18" s="3" t="s">
        <v>39</v>
      </c>
      <c r="C18" s="3"/>
      <c r="E18" t="s">
        <v>10</v>
      </c>
      <c r="G18" s="17">
        <v>1750</v>
      </c>
      <c r="H18" t="s">
        <v>6</v>
      </c>
    </row>
    <row r="19" spans="2:9">
      <c r="B19" s="3" t="s">
        <v>40</v>
      </c>
      <c r="E19" t="s">
        <v>29</v>
      </c>
      <c r="G19">
        <f>J7</f>
        <v>27</v>
      </c>
      <c r="H19" t="s">
        <v>1</v>
      </c>
    </row>
    <row r="20" spans="2:9">
      <c r="E20" t="s">
        <v>11</v>
      </c>
      <c r="G20">
        <f>G18*G19</f>
        <v>47250</v>
      </c>
      <c r="H20" t="s">
        <v>34</v>
      </c>
    </row>
    <row r="21" spans="2:9">
      <c r="E21" t="s">
        <v>12</v>
      </c>
      <c r="G21" s="19">
        <f>(G17*G20*(273.15+G9))/1000</f>
        <v>12078366.300000001</v>
      </c>
      <c r="H21" t="s">
        <v>8</v>
      </c>
    </row>
    <row r="23" spans="2:9">
      <c r="E23" s="12" t="s">
        <v>76</v>
      </c>
    </row>
    <row r="24" spans="2:9">
      <c r="D24" s="12"/>
      <c r="E24" s="12" t="s">
        <v>75</v>
      </c>
      <c r="G24" s="5">
        <f>(G21+G16)</f>
        <v>12244362.487500001</v>
      </c>
      <c r="H24" t="s">
        <v>8</v>
      </c>
    </row>
    <row r="26" spans="2:9">
      <c r="E26" s="13" t="s">
        <v>19</v>
      </c>
    </row>
    <row r="27" spans="2:9">
      <c r="E27" t="s">
        <v>13</v>
      </c>
      <c r="F27" s="1" t="s">
        <v>14</v>
      </c>
      <c r="G27" s="1" t="s">
        <v>58</v>
      </c>
      <c r="H27" s="1" t="s">
        <v>18</v>
      </c>
    </row>
    <row r="28" spans="2:9">
      <c r="E28" t="s">
        <v>15</v>
      </c>
      <c r="F28" s="18">
        <v>0.2</v>
      </c>
      <c r="G28">
        <f>(SUM(F6*H6,G6*H6)*2)-G31-G32</f>
        <v>162.4</v>
      </c>
      <c r="H28">
        <f>G28*F28*$G$11</f>
        <v>649.60000000000014</v>
      </c>
    </row>
    <row r="29" spans="2:9">
      <c r="E29" t="s">
        <v>16</v>
      </c>
      <c r="F29" s="18">
        <v>0.2</v>
      </c>
      <c r="G29">
        <f>F6*G6</f>
        <v>96</v>
      </c>
      <c r="H29">
        <f>G29*F29*G12</f>
        <v>96.000000000000014</v>
      </c>
    </row>
    <row r="30" spans="2:9">
      <c r="E30" t="s">
        <v>17</v>
      </c>
      <c r="F30" s="18">
        <v>0.2</v>
      </c>
      <c r="G30">
        <f>F6*G6</f>
        <v>96</v>
      </c>
      <c r="H30">
        <f>G30*F30*$G$11*1.15</f>
        <v>441.6</v>
      </c>
    </row>
    <row r="31" spans="2:9">
      <c r="E31" t="s">
        <v>43</v>
      </c>
      <c r="F31" s="18">
        <v>1.2</v>
      </c>
      <c r="G31" s="17">
        <v>33.6</v>
      </c>
      <c r="H31">
        <f>G31*F31*$G$11</f>
        <v>806.4</v>
      </c>
    </row>
    <row r="32" spans="2:9">
      <c r="E32" t="s">
        <v>42</v>
      </c>
      <c r="F32" s="18">
        <v>0.8</v>
      </c>
      <c r="G32" s="17">
        <v>4</v>
      </c>
      <c r="H32">
        <f>G32*F32*$G$11</f>
        <v>64</v>
      </c>
    </row>
    <row r="33" spans="5:8">
      <c r="E33" s="16" t="s">
        <v>45</v>
      </c>
    </row>
    <row r="34" spans="5:8">
      <c r="G34" s="1" t="s">
        <v>21</v>
      </c>
      <c r="H34" s="20">
        <f>SUM(H28:H32)</f>
        <v>2057.6000000000004</v>
      </c>
    </row>
    <row r="35" spans="5:8">
      <c r="G35" s="1"/>
    </row>
    <row r="36" spans="5:8">
      <c r="E36" s="12" t="s">
        <v>84</v>
      </c>
    </row>
    <row r="37" spans="5:8">
      <c r="E37" s="1" t="s">
        <v>26</v>
      </c>
      <c r="F37" s="1" t="s">
        <v>95</v>
      </c>
      <c r="G37" s="1" t="s">
        <v>41</v>
      </c>
      <c r="H37" s="1" t="s">
        <v>27</v>
      </c>
    </row>
    <row r="38" spans="5:8">
      <c r="E38">
        <f>G14</f>
        <v>1250</v>
      </c>
      <c r="F38" s="17">
        <v>0.5</v>
      </c>
      <c r="G38">
        <f>G11</f>
        <v>20</v>
      </c>
      <c r="H38">
        <f>G15</f>
        <v>453</v>
      </c>
    </row>
    <row r="39" spans="5:8">
      <c r="E39" s="15" t="s">
        <v>97</v>
      </c>
    </row>
    <row r="40" spans="5:8">
      <c r="G40" s="1" t="s">
        <v>85</v>
      </c>
      <c r="H40" s="21">
        <f>((E38*F38*G38*H38)/M50)</f>
        <v>1572.9166666666667</v>
      </c>
    </row>
    <row r="42" spans="5:8">
      <c r="E42" s="12" t="s">
        <v>20</v>
      </c>
    </row>
    <row r="43" spans="5:8">
      <c r="E43" s="1" t="s">
        <v>26</v>
      </c>
      <c r="F43" s="1" t="s">
        <v>87</v>
      </c>
      <c r="G43" s="1" t="s">
        <v>41</v>
      </c>
      <c r="H43" s="1" t="s">
        <v>96</v>
      </c>
    </row>
    <row r="44" spans="5:8">
      <c r="E44">
        <f>G14</f>
        <v>1250</v>
      </c>
      <c r="F44" s="17">
        <v>0.15</v>
      </c>
      <c r="G44">
        <f>G11</f>
        <v>20</v>
      </c>
      <c r="H44" s="24">
        <f>M50*(F44/G15)</f>
        <v>1.1920529801324504</v>
      </c>
    </row>
    <row r="45" spans="5:8">
      <c r="E45" s="28" t="s">
        <v>90</v>
      </c>
    </row>
    <row r="46" spans="5:8">
      <c r="F46" s="29">
        <v>85</v>
      </c>
      <c r="G46" s="1" t="s">
        <v>86</v>
      </c>
      <c r="H46" s="21">
        <f>(E44*F44*G44)*(1-F46/100)</f>
        <v>562.50000000000011</v>
      </c>
    </row>
    <row r="47" spans="5:8">
      <c r="E47" s="15" t="s">
        <v>91</v>
      </c>
      <c r="G47" s="1"/>
    </row>
    <row r="48" spans="5:8">
      <c r="G48" s="1"/>
    </row>
    <row r="49" spans="1:13">
      <c r="E49" s="12" t="s">
        <v>49</v>
      </c>
      <c r="G49" s="1" t="s">
        <v>31</v>
      </c>
      <c r="H49" s="8">
        <f>(H40+H34+H46)/1000</f>
        <v>4.1930166666666677</v>
      </c>
      <c r="I49" t="s">
        <v>47</v>
      </c>
      <c r="J49" s="15" t="s">
        <v>92</v>
      </c>
    </row>
    <row r="50" spans="1:13">
      <c r="I50" s="4"/>
      <c r="J50" s="16" t="s">
        <v>46</v>
      </c>
      <c r="M50" s="6">
        <v>3600</v>
      </c>
    </row>
    <row r="51" spans="1:13">
      <c r="I51" s="4"/>
      <c r="L51" s="6"/>
    </row>
    <row r="52" spans="1:13">
      <c r="B52" s="12" t="s">
        <v>23</v>
      </c>
    </row>
    <row r="53" spans="1:13">
      <c r="A53" t="s">
        <v>24</v>
      </c>
      <c r="B53" t="s">
        <v>65</v>
      </c>
      <c r="E53" t="s">
        <v>35</v>
      </c>
      <c r="G53" t="s">
        <v>88</v>
      </c>
      <c r="I53" t="s">
        <v>25</v>
      </c>
      <c r="K53" t="s">
        <v>28</v>
      </c>
      <c r="M53" t="s">
        <v>70</v>
      </c>
    </row>
    <row r="54" spans="1:13">
      <c r="A54" s="2">
        <v>0</v>
      </c>
      <c r="C54" s="22">
        <f>G11</f>
        <v>20</v>
      </c>
      <c r="D54" s="2"/>
      <c r="E54" s="9">
        <f>G24</f>
        <v>12244362.487500001</v>
      </c>
      <c r="F54" s="2"/>
      <c r="G54" s="9">
        <f t="shared" ref="G54:G66" si="0">((SUM($F$28*$G$28*C54,$F$29*$G$29*C54,$F$30*$G$30*C54,$F$31*$G$31*C54,$F$32*$G$32*C54))+(($E$38*$F$38*C54*$H$38)/3600)+($E$44*$F$44*C54)*(1-($F$46/100)))*($M$50/1000)</f>
        <v>15924.300000000001</v>
      </c>
      <c r="I54" s="11">
        <f t="shared" ref="I54:I66" si="1">G54/E54</f>
        <v>1.3005413729180893E-3</v>
      </c>
      <c r="K54" s="10">
        <f t="shared" ref="K54:K66" si="2">(C54+273.15)*I54</f>
        <v>0.38125370347093784</v>
      </c>
      <c r="L54" s="7"/>
      <c r="M54" s="22">
        <f t="shared" ref="M54:M66" si="3">C54-$G$11+$G$9</f>
        <v>20</v>
      </c>
    </row>
    <row r="55" spans="1:13">
      <c r="A55" s="2">
        <v>1</v>
      </c>
      <c r="C55" s="22">
        <f t="shared" ref="C55:C66" si="4">C54-K54</f>
        <v>19.618746296529061</v>
      </c>
      <c r="D55" s="2"/>
      <c r="E55" s="9">
        <f t="shared" ref="E55:E66" si="5">E54-G54</f>
        <v>12228438.1875</v>
      </c>
      <c r="F55" s="2"/>
      <c r="G55" s="9">
        <f t="shared" si="0"/>
        <v>15620.740082490889</v>
      </c>
      <c r="I55" s="11">
        <f t="shared" si="1"/>
        <v>1.2774108878808846E-3</v>
      </c>
      <c r="K55" s="10">
        <f t="shared" si="2"/>
        <v>0.37398598415042261</v>
      </c>
      <c r="M55" s="22">
        <f t="shared" si="3"/>
        <v>19.618746296529061</v>
      </c>
    </row>
    <row r="56" spans="1:13">
      <c r="A56" s="2">
        <v>2</v>
      </c>
      <c r="C56" s="22">
        <f t="shared" si="4"/>
        <v>19.244760312378638</v>
      </c>
      <c r="D56" s="2"/>
      <c r="E56" s="9">
        <f t="shared" si="5"/>
        <v>12212817.447417509</v>
      </c>
      <c r="F56" s="2"/>
      <c r="G56" s="9">
        <f t="shared" si="0"/>
        <v>15322.966832120557</v>
      </c>
      <c r="I56" s="11">
        <f t="shared" si="1"/>
        <v>1.2546627261149075E-3</v>
      </c>
      <c r="K56" s="10">
        <f t="shared" si="2"/>
        <v>0.36685680707524387</v>
      </c>
      <c r="M56" s="22">
        <f t="shared" si="3"/>
        <v>19.244760312378638</v>
      </c>
    </row>
    <row r="57" spans="1:13">
      <c r="A57" s="2">
        <v>3</v>
      </c>
      <c r="C57" s="22">
        <f t="shared" si="4"/>
        <v>18.877903505303394</v>
      </c>
      <c r="D57" s="2"/>
      <c r="E57" s="9">
        <f t="shared" si="5"/>
        <v>12197494.480585389</v>
      </c>
      <c r="F57" s="2"/>
      <c r="G57" s="9">
        <f t="shared" si="0"/>
        <v>15030.869939475142</v>
      </c>
      <c r="I57" s="11">
        <f t="shared" si="1"/>
        <v>1.2322915959010767E-3</v>
      </c>
      <c r="K57" s="10">
        <f t="shared" si="2"/>
        <v>0.35986353125819592</v>
      </c>
      <c r="M57" s="22">
        <f t="shared" si="3"/>
        <v>18.877903505303394</v>
      </c>
    </row>
    <row r="58" spans="1:13">
      <c r="A58" s="2">
        <v>4</v>
      </c>
      <c r="C58" s="22">
        <f t="shared" si="4"/>
        <v>18.518039974045198</v>
      </c>
      <c r="D58" s="2"/>
      <c r="E58" s="9">
        <f t="shared" si="5"/>
        <v>12182463.610645914</v>
      </c>
      <c r="F58" s="2"/>
      <c r="G58" s="9">
        <f t="shared" si="0"/>
        <v>14744.3411979344</v>
      </c>
      <c r="I58" s="11">
        <f t="shared" si="1"/>
        <v>1.2102922421249618E-3</v>
      </c>
      <c r="K58" s="10">
        <f t="shared" si="2"/>
        <v>0.35300356605638011</v>
      </c>
      <c r="M58" s="22">
        <f t="shared" si="3"/>
        <v>18.518039974045198</v>
      </c>
    </row>
    <row r="59" spans="1:13">
      <c r="A59" s="2">
        <v>5</v>
      </c>
      <c r="C59" s="22">
        <f t="shared" si="4"/>
        <v>18.165036407988818</v>
      </c>
      <c r="D59" s="2"/>
      <c r="E59" s="9">
        <f t="shared" si="5"/>
        <v>12167719.26944798</v>
      </c>
      <c r="F59" s="2"/>
      <c r="G59" s="9">
        <f t="shared" si="0"/>
        <v>14463.274463586818</v>
      </c>
      <c r="I59" s="11">
        <f t="shared" si="1"/>
        <v>1.1886594474531283E-3</v>
      </c>
      <c r="K59" s="10">
        <f t="shared" si="2"/>
        <v>0.34627437021150786</v>
      </c>
      <c r="M59" s="22">
        <f t="shared" si="3"/>
        <v>18.165036407988818</v>
      </c>
    </row>
    <row r="60" spans="1:13">
      <c r="A60" s="2">
        <v>6</v>
      </c>
      <c r="C60" s="22">
        <f t="shared" si="4"/>
        <v>17.818762037777311</v>
      </c>
      <c r="D60" s="2"/>
      <c r="E60" s="9">
        <f t="shared" si="5"/>
        <v>12153255.994984394</v>
      </c>
      <c r="F60" s="2"/>
      <c r="G60" s="9">
        <f t="shared" si="0"/>
        <v>14187.565615908861</v>
      </c>
      <c r="I60" s="11">
        <f t="shared" si="1"/>
        <v>1.1673880334425622E-3</v>
      </c>
      <c r="K60" s="10">
        <f t="shared" si="2"/>
        <v>0.33967345090849771</v>
      </c>
      <c r="M60" s="22">
        <f t="shared" si="3"/>
        <v>17.818762037777311</v>
      </c>
    </row>
    <row r="61" spans="1:13">
      <c r="A61" s="2">
        <v>7</v>
      </c>
      <c r="C61" s="22">
        <f t="shared" si="4"/>
        <v>17.479088586868812</v>
      </c>
      <c r="D61" s="2"/>
      <c r="E61" s="9">
        <f t="shared" si="5"/>
        <v>12139068.429368485</v>
      </c>
      <c r="F61" s="2"/>
      <c r="G61" s="9">
        <f t="shared" si="0"/>
        <v>13917.112519193754</v>
      </c>
      <c r="I61" s="11">
        <f t="shared" si="1"/>
        <v>1.1464728615849617E-3</v>
      </c>
      <c r="K61" s="10">
        <f t="shared" si="2"/>
        <v>0.33319836285201676</v>
      </c>
      <c r="M61" s="22">
        <f t="shared" si="3"/>
        <v>17.479088586868812</v>
      </c>
    </row>
    <row r="62" spans="1:13">
      <c r="A62" s="2">
        <v>8</v>
      </c>
      <c r="C62" s="22">
        <f t="shared" si="4"/>
        <v>17.145890224016796</v>
      </c>
      <c r="D62" s="2"/>
      <c r="E62" s="9">
        <f t="shared" si="5"/>
        <v>12125151.316849291</v>
      </c>
      <c r="F62" s="2"/>
      <c r="G62" s="9">
        <f t="shared" si="0"/>
        <v>13651.814984715533</v>
      </c>
      <c r="I62" s="11">
        <f t="shared" si="1"/>
        <v>1.1259088342876816E-3</v>
      </c>
      <c r="K62" s="10">
        <f t="shared" si="2"/>
        <v>0.32684670736062749</v>
      </c>
      <c r="M62" s="22">
        <f t="shared" si="3"/>
        <v>17.145890224016796</v>
      </c>
    </row>
    <row r="63" spans="1:13">
      <c r="A63" s="2">
        <v>9</v>
      </c>
      <c r="C63" s="22">
        <f t="shared" si="4"/>
        <v>16.819043516656169</v>
      </c>
      <c r="D63" s="2"/>
      <c r="E63" s="9">
        <f t="shared" si="5"/>
        <v>12111499.501864577</v>
      </c>
      <c r="F63" s="2"/>
      <c r="G63" s="9">
        <f t="shared" si="0"/>
        <v>13391.574733614392</v>
      </c>
      <c r="I63" s="11">
        <f t="shared" si="1"/>
        <v>1.1056908957931054E-3</v>
      </c>
      <c r="K63" s="10">
        <f t="shared" si="2"/>
        <v>0.3206161314782015</v>
      </c>
      <c r="M63" s="22">
        <f t="shared" si="3"/>
        <v>16.819043516656169</v>
      </c>
    </row>
    <row r="64" spans="1:13">
      <c r="A64" s="2">
        <v>10</v>
      </c>
      <c r="C64" s="22">
        <f t="shared" si="4"/>
        <v>16.498427385177969</v>
      </c>
      <c r="D64" s="2"/>
      <c r="E64" s="9">
        <f t="shared" si="5"/>
        <v>12098107.927130962</v>
      </c>
      <c r="F64" s="2"/>
      <c r="G64" s="9">
        <f t="shared" si="0"/>
        <v>13136.295360489477</v>
      </c>
      <c r="I64" s="11">
        <f t="shared" si="1"/>
        <v>1.0858140330381992E-3</v>
      </c>
      <c r="K64" s="10">
        <f t="shared" si="2"/>
        <v>0.31450432710227205</v>
      </c>
      <c r="M64" s="22">
        <f t="shared" si="3"/>
        <v>16.498427385177969</v>
      </c>
    </row>
    <row r="65" spans="1:13">
      <c r="A65" s="2">
        <v>11</v>
      </c>
      <c r="C65" s="22">
        <f t="shared" si="4"/>
        <v>16.183923058075695</v>
      </c>
      <c r="D65" s="2"/>
      <c r="E65" s="9">
        <f t="shared" si="5"/>
        <v>12084971.631770473</v>
      </c>
      <c r="F65" s="2"/>
      <c r="G65" s="9">
        <f t="shared" si="0"/>
        <v>12885.882297685741</v>
      </c>
      <c r="I65" s="11">
        <f t="shared" si="1"/>
        <v>1.0662732764560021E-3</v>
      </c>
      <c r="K65" s="10">
        <f t="shared" si="2"/>
        <v>0.30850903012900321</v>
      </c>
      <c r="M65" s="22">
        <f t="shared" si="3"/>
        <v>16.183923058075695</v>
      </c>
    </row>
    <row r="66" spans="1:13">
      <c r="A66" s="2">
        <v>12</v>
      </c>
      <c r="C66" s="22">
        <f t="shared" si="4"/>
        <v>15.875414027946693</v>
      </c>
      <c r="D66" s="2"/>
      <c r="E66" s="9">
        <f t="shared" si="5"/>
        <v>12072085.749472788</v>
      </c>
      <c r="F66" s="2"/>
      <c r="G66" s="9">
        <f t="shared" si="0"/>
        <v>12640.242780261577</v>
      </c>
      <c r="I66" s="11">
        <f t="shared" si="1"/>
        <v>1.0470637007207806E-3</v>
      </c>
      <c r="K66" s="10">
        <f t="shared" si="2"/>
        <v>0.30262801961445768</v>
      </c>
      <c r="M66" s="22">
        <f t="shared" si="3"/>
        <v>15.875414027946693</v>
      </c>
    </row>
    <row r="68" spans="1:13">
      <c r="A68" t="s">
        <v>32</v>
      </c>
      <c r="F68" s="4">
        <f>(E54*1000)/1088568</f>
        <v>11248.137449842361</v>
      </c>
      <c r="I68" s="7"/>
    </row>
    <row r="69" spans="1:13">
      <c r="A69" t="s">
        <v>33</v>
      </c>
      <c r="F69" s="4">
        <f>(E66*1000)/1088568</f>
        <v>11089.877480757094</v>
      </c>
    </row>
    <row r="70" spans="1:13">
      <c r="A70" t="s">
        <v>62</v>
      </c>
      <c r="G70" s="5">
        <f>F68-F69</f>
        <v>158.25996908526758</v>
      </c>
      <c r="H70" t="s">
        <v>61</v>
      </c>
      <c r="I70" s="2"/>
      <c r="J70" s="23"/>
    </row>
    <row r="71" spans="1:13">
      <c r="F71" s="2" t="s">
        <v>93</v>
      </c>
      <c r="G71" s="5">
        <f>(E54-E66)/M50</f>
        <v>47.854649452003649</v>
      </c>
      <c r="H71" t="s">
        <v>94</v>
      </c>
    </row>
    <row r="73" spans="1:13">
      <c r="A73" s="25" t="s">
        <v>52</v>
      </c>
    </row>
    <row r="74" spans="1:13">
      <c r="A74" s="26" t="s">
        <v>78</v>
      </c>
    </row>
    <row r="75" spans="1:13">
      <c r="A75" t="s">
        <v>77</v>
      </c>
    </row>
    <row r="76" spans="1:13">
      <c r="A76" t="s">
        <v>55</v>
      </c>
    </row>
    <row r="77" spans="1:13">
      <c r="A77" t="s">
        <v>53</v>
      </c>
    </row>
    <row r="78" spans="1:13">
      <c r="A78" t="s">
        <v>54</v>
      </c>
    </row>
    <row r="79" spans="1:13">
      <c r="A79" t="s">
        <v>56</v>
      </c>
    </row>
    <row r="80" spans="1:13">
      <c r="A80" t="s">
        <v>64</v>
      </c>
    </row>
    <row r="81" spans="1:1">
      <c r="A81" t="s">
        <v>72</v>
      </c>
    </row>
    <row r="82" spans="1:1">
      <c r="A82" t="s">
        <v>71</v>
      </c>
    </row>
    <row r="83" spans="1:1">
      <c r="A83" t="s">
        <v>74</v>
      </c>
    </row>
    <row r="84" spans="1:1">
      <c r="A84" t="s">
        <v>89</v>
      </c>
    </row>
  </sheetData>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University of Derby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Bates</dc:creator>
  <cp:lastModifiedBy>Daniel Bates</cp:lastModifiedBy>
  <dcterms:created xsi:type="dcterms:W3CDTF">2012-03-02T21:34:49Z</dcterms:created>
  <dcterms:modified xsi:type="dcterms:W3CDTF">2012-03-03T14:28:25Z</dcterms:modified>
</cp:coreProperties>
</file>